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Area" localSheetId="0">Sheet1!$A$2:$K$45</definedName>
  </definedNames>
  <calcPr calcId="114210"/>
</workbook>
</file>

<file path=xl/calcChain.xml><?xml version="1.0" encoding="utf-8"?>
<calcChain xmlns="http://schemas.openxmlformats.org/spreadsheetml/2006/main">
  <c r="H18" i="1"/>
  <c r="H22"/>
  <c r="H23"/>
  <c r="F18"/>
  <c r="E27"/>
  <c r="F22"/>
  <c r="E28"/>
  <c r="E29"/>
  <c r="E25"/>
  <c r="E26"/>
  <c r="E30"/>
  <c r="E31"/>
</calcChain>
</file>

<file path=xl/sharedStrings.xml><?xml version="1.0" encoding="utf-8"?>
<sst xmlns="http://schemas.openxmlformats.org/spreadsheetml/2006/main" count="55" uniqueCount="42">
  <si>
    <t>КФК</t>
  </si>
  <si>
    <t>Разом по Програмі</t>
  </si>
  <si>
    <t>Найменування КТКВ</t>
  </si>
  <si>
    <t>Благоустрій міста</t>
  </si>
  <si>
    <t>КЕКВ</t>
  </si>
  <si>
    <t>фонд</t>
  </si>
  <si>
    <t>загальний</t>
  </si>
  <si>
    <t>напрямок використання</t>
  </si>
  <si>
    <t>разом</t>
  </si>
  <si>
    <t>№ п/ п</t>
  </si>
  <si>
    <t>Зазначені зміни вносяться до міських програм</t>
  </si>
  <si>
    <t>ЖКГ</t>
  </si>
  <si>
    <t xml:space="preserve">Провідний спеціаліст з питань формування бюджету та використання бюджетних коштів фінансово-економічного відділу                           </t>
  </si>
  <si>
    <t>Писаренко О.А.</t>
  </si>
  <si>
    <t>запобігання та ліквідація надзвичайних ситуацій техногенного і природного характеру їх наслідків на 2016-2018 роки</t>
  </si>
  <si>
    <t>Профілактика правопорушень та забезпечення громадської безпеки в м. Оріхів на 2016р.</t>
  </si>
  <si>
    <t>Міська Програма "Представлення інтересів в Асоціації міст України на 2016-2018р"</t>
  </si>
  <si>
    <t>сума</t>
  </si>
  <si>
    <t>"Соціально-економічного розвитку міста на 2016-2018"</t>
  </si>
  <si>
    <t>"Охорона та раціональне використання природних ресурсів на 2016-2018р"</t>
  </si>
  <si>
    <t xml:space="preserve">Разом </t>
  </si>
  <si>
    <t>0170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</si>
  <si>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селищноїсільської рад та їх виконавчих комітетів</t>
  </si>
  <si>
    <t>Копанівської сільської  ради сьомого скликання</t>
  </si>
  <si>
    <t>від 23.12.2016 року №10” Про сільський бюджет на 2017 рік”.</t>
  </si>
  <si>
    <t>4060</t>
  </si>
  <si>
    <t>Бібліотеки</t>
  </si>
  <si>
    <t>4090</t>
  </si>
  <si>
    <t>Палаци і будинки культури, клуби та інші заклади клубного типу</t>
  </si>
  <si>
    <t>Оплата послуг(крім комунальних)</t>
  </si>
  <si>
    <t>"Програма підтримки розвитку культури на території Копанівської сільської ради на 2013 - 2017 рр. (затв. ріш. сес. Копан. с/р від 27.12.12. №06)"</t>
  </si>
  <si>
    <t xml:space="preserve">заробітна плата  </t>
  </si>
  <si>
    <t>*</t>
  </si>
  <si>
    <t>4*</t>
  </si>
  <si>
    <t>Пояснююча записка до проекту рішення сесії "Про внесення змін до рішення 15- ої сесії</t>
  </si>
  <si>
    <t>Нарахування на оплату праці</t>
  </si>
  <si>
    <t xml:space="preserve">Заробітна плата   </t>
  </si>
  <si>
    <t>За рахунок Субвенції з державного бюджету місцевому бюджету на 
 здійснення заходів щодо  соціально-економічного  розвитку  території   внесено зміни в видаткову частину Спеціального фонду бюдету по КПК 4090 КЕКВ 3132 на проведення капітального ремонту сільського клубу</t>
  </si>
  <si>
    <t>За рахунок перерозподілу видатків перенаправлено  із загального фонду бюджету на  спеціальний  кошти на співфінансування капітального ремонту  сільського клубу по КПК 4090 із КЕКВ 2240 на КЕКВ 3132</t>
  </si>
  <si>
    <r>
      <t xml:space="preserve">Станом на 01.08.2017 року перевиконнання дохідної частини загального фонду сільського бюджету складає </t>
    </r>
    <r>
      <rPr>
        <b/>
        <sz val="16"/>
        <rFont val="Arial"/>
        <family val="2"/>
        <charset val="204"/>
      </rPr>
      <t>103000</t>
    </r>
    <r>
      <rPr>
        <sz val="16"/>
        <rFont val="Arial"/>
        <family val="2"/>
        <charset val="204"/>
      </rPr>
      <t>грн.</t>
    </r>
  </si>
  <si>
    <r>
      <t xml:space="preserve">За рахунок збільшення доходів загального  фонду пропонується внести зміни до видаткової частини сільського бюджету загального фонду на суму </t>
    </r>
    <r>
      <rPr>
        <b/>
        <i/>
        <sz val="16"/>
        <rFont val="Arial Cyr"/>
        <charset val="204"/>
      </rPr>
      <t>103000</t>
    </r>
    <r>
      <rPr>
        <i/>
        <sz val="16"/>
        <rFont val="Arial Cyr"/>
        <charset val="204"/>
      </rPr>
      <t xml:space="preserve"> грн.</t>
    </r>
  </si>
  <si>
    <t xml:space="preserve">За рахунок перерозподілу видатків  загального фонду бюджету, а саме зменшення планових асигнувань по КПК 4090 КЕКВ 2240 -9000грн., збільшити планові асигнування КПК 0170 КЕКВ2240+9000грн. та направити на виготовлення проектної документації по організації обліку електропостачання приміщення КЗ "Копанівська ЗОШ Ш-І-ІІ ступенів" </t>
  </si>
</sst>
</file>

<file path=xl/styles.xml><?xml version="1.0" encoding="utf-8"?>
<styleSheet xmlns="http://schemas.openxmlformats.org/spreadsheetml/2006/main">
  <fonts count="29">
    <font>
      <sz val="10"/>
      <name val="Arial"/>
    </font>
    <font>
      <sz val="10"/>
      <name val="Arial"/>
    </font>
    <font>
      <sz val="14"/>
      <name val="Arial"/>
      <charset val="204"/>
    </font>
    <font>
      <sz val="14"/>
      <name val="Arial"/>
    </font>
    <font>
      <b/>
      <i/>
      <u/>
      <sz val="14"/>
      <name val="Arial"/>
      <charset val="204"/>
    </font>
    <font>
      <i/>
      <sz val="14"/>
      <name val="Arial"/>
      <charset val="204"/>
    </font>
    <font>
      <b/>
      <sz val="14"/>
      <name val="Arial Unicode MS"/>
      <charset val="204"/>
    </font>
    <font>
      <b/>
      <sz val="14"/>
      <name val="Arial"/>
    </font>
    <font>
      <sz val="14"/>
      <name val="Arial"/>
      <family val="2"/>
      <charset val="204"/>
    </font>
    <font>
      <sz val="14"/>
      <name val="Arial Unicode MS"/>
      <charset val="204"/>
    </font>
    <font>
      <b/>
      <sz val="14"/>
      <name val="Arial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u/>
      <sz val="14"/>
      <name val="Arial"/>
      <charset val="204"/>
    </font>
    <font>
      <sz val="16"/>
      <name val="Arial"/>
    </font>
    <font>
      <b/>
      <sz val="16"/>
      <name val="Arial"/>
    </font>
    <font>
      <sz val="16"/>
      <name val="Times New Roman"/>
      <family val="1"/>
      <charset val="204"/>
    </font>
    <font>
      <sz val="18"/>
      <name val="Arial"/>
    </font>
    <font>
      <sz val="12"/>
      <name val="Arial"/>
    </font>
    <font>
      <sz val="12"/>
      <name val="Arial"/>
      <charset val="204"/>
    </font>
    <font>
      <sz val="12"/>
      <name val="Arial Unicode MS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4"/>
      <name val="Arial Unicode MS"/>
      <family val="2"/>
      <charset val="204"/>
    </font>
    <font>
      <b/>
      <sz val="16"/>
      <name val="Arial"/>
      <family val="2"/>
      <charset val="204"/>
    </font>
    <font>
      <sz val="11"/>
      <name val="Arial"/>
      <family val="2"/>
      <charset val="204"/>
    </font>
    <font>
      <sz val="16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9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wrapText="1"/>
    </xf>
    <xf numFmtId="0" fontId="5" fillId="0" borderId="1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/>
    </xf>
    <xf numFmtId="14" fontId="5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/>
    </xf>
    <xf numFmtId="0" fontId="10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left" vertical="top"/>
    </xf>
    <xf numFmtId="0" fontId="13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shrinkToFit="1"/>
    </xf>
    <xf numFmtId="0" fontId="14" fillId="0" borderId="2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vertical="top"/>
    </xf>
    <xf numFmtId="0" fontId="15" fillId="0" borderId="1" xfId="0" applyNumberFormat="1" applyFont="1" applyFill="1" applyBorder="1" applyAlignment="1" applyProtection="1">
      <alignment vertical="top"/>
    </xf>
    <xf numFmtId="0" fontId="16" fillId="0" borderId="1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/>
    </xf>
    <xf numFmtId="0" fontId="5" fillId="0" borderId="3" xfId="0" applyNumberFormat="1" applyFont="1" applyFill="1" applyBorder="1" applyAlignment="1" applyProtection="1">
      <alignment horizontal="center"/>
    </xf>
    <xf numFmtId="0" fontId="10" fillId="0" borderId="3" xfId="0" applyNumberFormat="1" applyFont="1" applyFill="1" applyBorder="1" applyAlignment="1" applyProtection="1">
      <alignment horizontal="right"/>
    </xf>
    <xf numFmtId="0" fontId="11" fillId="0" borderId="3" xfId="0" applyNumberFormat="1" applyFont="1" applyFill="1" applyBorder="1" applyAlignment="1" applyProtection="1">
      <alignment horizontal="center" wrapText="1"/>
    </xf>
    <xf numFmtId="0" fontId="17" fillId="0" borderId="2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right"/>
    </xf>
    <xf numFmtId="0" fontId="21" fillId="0" borderId="1" xfId="0" applyNumberFormat="1" applyFont="1" applyFill="1" applyBorder="1" applyAlignment="1" applyProtection="1">
      <alignment horizontal="right"/>
    </xf>
    <xf numFmtId="0" fontId="21" fillId="0" borderId="3" xfId="0" applyNumberFormat="1" applyFont="1" applyFill="1" applyBorder="1" applyAlignment="1" applyProtection="1">
      <alignment horizontal="right"/>
    </xf>
    <xf numFmtId="0" fontId="18" fillId="0" borderId="1" xfId="0" applyNumberFormat="1" applyFont="1" applyFill="1" applyBorder="1" applyAlignment="1" applyProtection="1">
      <alignment horizontal="center"/>
    </xf>
    <xf numFmtId="0" fontId="14" fillId="0" borderId="4" xfId="0" applyNumberFormat="1" applyFont="1" applyFill="1" applyBorder="1" applyAlignment="1" applyProtection="1">
      <alignment vertical="top"/>
    </xf>
    <xf numFmtId="0" fontId="19" fillId="0" borderId="1" xfId="0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right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49" fontId="22" fillId="0" borderId="1" xfId="0" applyNumberFormat="1" applyFont="1" applyFill="1" applyBorder="1" applyAlignment="1" applyProtection="1">
      <alignment horizontal="right" vertical="top"/>
    </xf>
    <xf numFmtId="0" fontId="8" fillId="0" borderId="1" xfId="0" applyNumberFormat="1" applyFont="1" applyFill="1" applyBorder="1" applyAlignment="1" applyProtection="1">
      <alignment horizontal="right" vertical="center"/>
    </xf>
    <xf numFmtId="0" fontId="11" fillId="0" borderId="3" xfId="0" applyNumberFormat="1" applyFont="1" applyFill="1" applyBorder="1" applyAlignment="1" applyProtection="1">
      <alignment horizontal="center" vertical="center" wrapText="1" shrinkToFit="1"/>
    </xf>
    <xf numFmtId="0" fontId="25" fillId="0" borderId="1" xfId="0" applyNumberFormat="1" applyFont="1" applyFill="1" applyBorder="1" applyAlignment="1" applyProtection="1">
      <alignment horizontal="left" vertical="top" wrapText="1"/>
    </xf>
    <xf numFmtId="0" fontId="14" fillId="0" borderId="1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top"/>
    </xf>
    <xf numFmtId="0" fontId="2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26" fillId="0" borderId="0" xfId="0" applyNumberFormat="1" applyFont="1" applyFill="1" applyBorder="1" applyAlignment="1" applyProtection="1">
      <alignment horizontal="left" vertical="top" wrapText="1"/>
    </xf>
    <xf numFmtId="0" fontId="26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 wrapText="1" shrinkToFit="1"/>
    </xf>
    <xf numFmtId="0" fontId="26" fillId="0" borderId="0" xfId="0" applyNumberFormat="1" applyFont="1" applyFill="1" applyBorder="1" applyAlignment="1" applyProtection="1">
      <alignment vertical="top" wrapText="1"/>
    </xf>
    <xf numFmtId="0" fontId="23" fillId="0" borderId="1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center"/>
    </xf>
    <xf numFmtId="0" fontId="12" fillId="0" borderId="1" xfId="0" applyNumberFormat="1" applyFont="1" applyFill="1" applyBorder="1" applyAlignment="1" applyProtection="1">
      <alignment horizontal="center"/>
    </xf>
    <xf numFmtId="0" fontId="12" fillId="0" borderId="3" xfId="0" applyNumberFormat="1" applyFont="1" applyFill="1" applyBorder="1" applyAlignment="1" applyProtection="1">
      <alignment horizontal="center"/>
    </xf>
    <xf numFmtId="0" fontId="27" fillId="0" borderId="0" xfId="0" applyFont="1" applyBorder="1" applyAlignment="1">
      <alignment horizontal="left" wrapText="1"/>
    </xf>
    <xf numFmtId="0" fontId="14" fillId="0" borderId="0" xfId="0" applyNumberFormat="1" applyFont="1" applyFill="1" applyBorder="1" applyAlignment="1" applyProtection="1">
      <alignment vertical="top"/>
    </xf>
    <xf numFmtId="0" fontId="20" fillId="0" borderId="1" xfId="0" applyNumberFormat="1" applyFont="1" applyFill="1" applyBorder="1" applyAlignment="1" applyProtection="1">
      <alignment horizontal="center"/>
    </xf>
    <xf numFmtId="0" fontId="6" fillId="0" borderId="3" xfId="0" applyNumberFormat="1" applyFont="1" applyFill="1" applyBorder="1" applyAlignment="1" applyProtection="1">
      <alignment horizont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7" fillId="0" borderId="6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1"/>
  <sheetViews>
    <sheetView tabSelected="1" view="pageBreakPreview" topLeftCell="A10" zoomScale="60" workbookViewId="0">
      <selection activeCell="A9" sqref="A9:H9"/>
    </sheetView>
  </sheetViews>
  <sheetFormatPr defaultRowHeight="12.75"/>
  <cols>
    <col min="1" max="1" width="6.140625" customWidth="1"/>
    <col min="2" max="2" width="10.42578125" customWidth="1"/>
    <col min="3" max="3" width="30.28515625" customWidth="1"/>
    <col min="4" max="4" width="14.42578125" customWidth="1"/>
    <col min="5" max="5" width="16" customWidth="1"/>
    <col min="6" max="6" width="13.140625" hidden="1" customWidth="1"/>
    <col min="7" max="7" width="52" customWidth="1"/>
    <col min="8" max="8" width="29.42578125" customWidth="1"/>
  </cols>
  <sheetData>
    <row r="2" spans="1:8" ht="33" customHeight="1">
      <c r="A2" s="39" t="s">
        <v>34</v>
      </c>
      <c r="B2" s="1"/>
      <c r="C2" s="39"/>
      <c r="D2" s="1"/>
      <c r="E2" s="1"/>
      <c r="F2" s="1"/>
      <c r="G2" s="1"/>
    </row>
    <row r="3" spans="1:8" ht="25.5" customHeight="1">
      <c r="A3" s="39" t="s">
        <v>23</v>
      </c>
      <c r="B3" s="1"/>
      <c r="C3" s="1"/>
      <c r="D3" s="1"/>
      <c r="E3" s="1"/>
      <c r="F3" s="1"/>
      <c r="G3" s="1"/>
    </row>
    <row r="4" spans="1:8" ht="54" customHeight="1">
      <c r="A4" s="39" t="s">
        <v>24</v>
      </c>
      <c r="B4" s="1"/>
      <c r="C4" s="1"/>
      <c r="D4" s="1"/>
      <c r="E4" s="1"/>
      <c r="F4" s="1"/>
      <c r="G4" s="1"/>
    </row>
    <row r="5" spans="1:8" ht="98.25" customHeight="1">
      <c r="A5" s="48" t="s">
        <v>37</v>
      </c>
      <c r="B5" s="48"/>
      <c r="C5" s="48"/>
      <c r="D5" s="48"/>
      <c r="E5" s="48"/>
      <c r="F5" s="48"/>
      <c r="G5" s="48"/>
      <c r="H5" s="40">
        <v>280000</v>
      </c>
    </row>
    <row r="6" spans="1:8" ht="78" customHeight="1">
      <c r="A6" s="44" t="s">
        <v>38</v>
      </c>
      <c r="B6" s="44"/>
      <c r="C6" s="44"/>
      <c r="D6" s="44"/>
      <c r="E6" s="44"/>
      <c r="F6" s="44"/>
      <c r="G6" s="44"/>
      <c r="H6" s="40">
        <v>8400</v>
      </c>
    </row>
    <row r="7" spans="1:8" ht="109.5" customHeight="1">
      <c r="A7" s="44" t="s">
        <v>41</v>
      </c>
      <c r="B7" s="44"/>
      <c r="C7" s="44"/>
      <c r="D7" s="44"/>
      <c r="E7" s="44"/>
      <c r="F7" s="44"/>
      <c r="G7" s="44"/>
      <c r="H7" s="40">
        <v>9000</v>
      </c>
    </row>
    <row r="8" spans="1:8" ht="65.25" customHeight="1">
      <c r="A8" s="44" t="s">
        <v>39</v>
      </c>
      <c r="B8" s="45"/>
      <c r="C8" s="45"/>
      <c r="D8" s="45"/>
      <c r="E8" s="45"/>
      <c r="F8" s="45"/>
      <c r="G8" s="45"/>
      <c r="H8" s="45"/>
    </row>
    <row r="9" spans="1:8" ht="69.75" customHeight="1">
      <c r="A9" s="53" t="s">
        <v>40</v>
      </c>
      <c r="B9" s="53"/>
      <c r="C9" s="53"/>
      <c r="D9" s="53"/>
      <c r="E9" s="53"/>
      <c r="F9" s="53"/>
      <c r="G9" s="53"/>
      <c r="H9" s="54"/>
    </row>
    <row r="10" spans="1:8" ht="27.75" customHeight="1">
      <c r="A10" s="2"/>
      <c r="B10" s="1"/>
      <c r="C10" s="1"/>
      <c r="D10" s="1"/>
      <c r="E10" s="1"/>
      <c r="F10" s="1"/>
      <c r="G10" s="1"/>
      <c r="H10" s="25"/>
    </row>
    <row r="11" spans="1:8" ht="27.75" hidden="1" customHeight="1">
      <c r="A11" s="2"/>
      <c r="B11" s="1"/>
      <c r="C11" s="1"/>
      <c r="D11" s="1"/>
      <c r="E11" s="1"/>
      <c r="F11" s="1"/>
      <c r="G11" s="1"/>
      <c r="H11" s="17"/>
    </row>
    <row r="12" spans="1:8" ht="60" customHeight="1">
      <c r="A12" s="3" t="s">
        <v>9</v>
      </c>
      <c r="B12" s="4" t="s">
        <v>0</v>
      </c>
      <c r="C12" s="5" t="s">
        <v>2</v>
      </c>
      <c r="D12" s="4" t="s">
        <v>4</v>
      </c>
      <c r="E12" s="6" t="s">
        <v>5</v>
      </c>
      <c r="F12" s="7" t="s">
        <v>17</v>
      </c>
      <c r="G12" s="22" t="s">
        <v>7</v>
      </c>
      <c r="H12" s="20"/>
    </row>
    <row r="13" spans="1:8" ht="44.25" customHeight="1">
      <c r="A13" s="8"/>
      <c r="B13" s="56" t="s">
        <v>30</v>
      </c>
      <c r="C13" s="57"/>
      <c r="D13" s="57"/>
      <c r="E13" s="57"/>
      <c r="F13" s="57"/>
      <c r="G13" s="58"/>
      <c r="H13" s="30"/>
    </row>
    <row r="14" spans="1:8" ht="20.25">
      <c r="A14" s="9">
        <v>1</v>
      </c>
      <c r="B14" s="34" t="s">
        <v>25</v>
      </c>
      <c r="C14" s="37" t="s">
        <v>26</v>
      </c>
      <c r="D14" s="11">
        <v>2111</v>
      </c>
      <c r="E14" s="9" t="s">
        <v>6</v>
      </c>
      <c r="F14" s="11">
        <v>29034</v>
      </c>
      <c r="G14" s="24" t="s">
        <v>31</v>
      </c>
      <c r="H14" s="18">
        <v>1500</v>
      </c>
    </row>
    <row r="15" spans="1:8" ht="42.75">
      <c r="A15" s="9">
        <v>2</v>
      </c>
      <c r="B15" s="34" t="s">
        <v>27</v>
      </c>
      <c r="C15" s="37" t="s">
        <v>28</v>
      </c>
      <c r="D15" s="11">
        <v>2111</v>
      </c>
      <c r="E15" s="9" t="s">
        <v>6</v>
      </c>
      <c r="F15" s="11">
        <v>24950</v>
      </c>
      <c r="G15" s="24" t="s">
        <v>36</v>
      </c>
      <c r="H15" s="18">
        <v>18700</v>
      </c>
    </row>
    <row r="16" spans="1:8" ht="42.75">
      <c r="A16" s="9">
        <v>3</v>
      </c>
      <c r="B16" s="34" t="s">
        <v>27</v>
      </c>
      <c r="C16" s="37" t="s">
        <v>28</v>
      </c>
      <c r="D16" s="11">
        <v>2120</v>
      </c>
      <c r="E16" s="9" t="s">
        <v>6</v>
      </c>
      <c r="F16" s="11"/>
      <c r="G16" s="33" t="s">
        <v>35</v>
      </c>
      <c r="H16" s="18">
        <v>2800</v>
      </c>
    </row>
    <row r="17" spans="1:9" ht="42.75">
      <c r="A17" s="9" t="s">
        <v>33</v>
      </c>
      <c r="B17" s="34" t="s">
        <v>27</v>
      </c>
      <c r="C17" s="37" t="s">
        <v>28</v>
      </c>
      <c r="D17" s="11">
        <v>2240</v>
      </c>
      <c r="E17" s="9" t="s">
        <v>6</v>
      </c>
      <c r="F17" s="11"/>
      <c r="G17" s="36" t="s">
        <v>29</v>
      </c>
      <c r="H17" s="18">
        <v>17000</v>
      </c>
      <c r="I17" t="s">
        <v>32</v>
      </c>
    </row>
    <row r="18" spans="1:9" ht="26.25" customHeight="1">
      <c r="A18" s="9">
        <v>5</v>
      </c>
      <c r="B18" s="55" t="s">
        <v>1</v>
      </c>
      <c r="C18" s="55"/>
      <c r="D18" s="55"/>
      <c r="E18" s="55"/>
      <c r="F18" s="27">
        <f>SUM(F14:F17)</f>
        <v>53984</v>
      </c>
      <c r="G18" s="28"/>
      <c r="H18" s="32">
        <f>SUM(H14:H17)</f>
        <v>40000</v>
      </c>
    </row>
    <row r="19" spans="1:9" ht="38.25" customHeight="1">
      <c r="A19" s="12"/>
      <c r="B19" s="51"/>
      <c r="C19" s="51"/>
      <c r="D19" s="51"/>
      <c r="E19" s="51"/>
      <c r="F19" s="51"/>
      <c r="G19" s="52"/>
      <c r="H19" s="18"/>
    </row>
    <row r="20" spans="1:9" ht="126" customHeight="1">
      <c r="A20" s="12">
        <v>6</v>
      </c>
      <c r="B20" s="34" t="s">
        <v>21</v>
      </c>
      <c r="C20" s="37" t="s">
        <v>22</v>
      </c>
      <c r="D20" s="35">
        <v>2111</v>
      </c>
      <c r="E20" s="31" t="s">
        <v>6</v>
      </c>
      <c r="F20" s="29"/>
      <c r="G20" s="33" t="s">
        <v>36</v>
      </c>
      <c r="H20" s="38">
        <v>50000</v>
      </c>
    </row>
    <row r="21" spans="1:9" ht="126" customHeight="1">
      <c r="A21" s="12"/>
      <c r="B21" s="34" t="s">
        <v>21</v>
      </c>
      <c r="C21" s="37" t="s">
        <v>22</v>
      </c>
      <c r="D21" s="35">
        <v>2120</v>
      </c>
      <c r="E21" s="31" t="s">
        <v>6</v>
      </c>
      <c r="F21" s="29"/>
      <c r="G21" s="33" t="s">
        <v>35</v>
      </c>
      <c r="H21" s="38">
        <v>13000</v>
      </c>
    </row>
    <row r="22" spans="1:9" ht="23.25" customHeight="1">
      <c r="A22" s="12">
        <v>10</v>
      </c>
      <c r="B22" s="49" t="s">
        <v>20</v>
      </c>
      <c r="C22" s="50"/>
      <c r="D22" s="50"/>
      <c r="E22" s="50"/>
      <c r="F22" s="10" t="e">
        <f>SUM(#REF!)</f>
        <v>#REF!</v>
      </c>
      <c r="G22" s="23"/>
      <c r="H22" s="26">
        <f>SUM(H20:H21)</f>
        <v>63000</v>
      </c>
    </row>
    <row r="23" spans="1:9" ht="21.75" customHeight="1">
      <c r="A23" s="13" t="s">
        <v>8</v>
      </c>
      <c r="B23" s="1"/>
      <c r="C23" s="1"/>
      <c r="D23" s="1"/>
      <c r="E23" s="1"/>
      <c r="F23" s="14"/>
      <c r="G23" s="14"/>
      <c r="H23" s="19">
        <f>H18+H22</f>
        <v>103000</v>
      </c>
    </row>
    <row r="24" spans="1:9" ht="3.75" hidden="1" customHeight="1">
      <c r="A24" s="1"/>
      <c r="B24" s="1" t="s">
        <v>10</v>
      </c>
      <c r="C24" s="1"/>
      <c r="D24" s="1"/>
      <c r="E24" s="1"/>
      <c r="F24" s="1"/>
      <c r="G24" s="1"/>
    </row>
    <row r="25" spans="1:9" ht="36.75" hidden="1" customHeight="1">
      <c r="A25" s="1"/>
      <c r="B25" s="41" t="s">
        <v>16</v>
      </c>
      <c r="C25" s="41"/>
      <c r="D25" s="41"/>
      <c r="E25" s="1" t="e">
        <f>#REF!</f>
        <v>#REF!</v>
      </c>
      <c r="F25" s="1"/>
      <c r="G25" s="1"/>
    </row>
    <row r="26" spans="1:9" ht="33.75" hidden="1" customHeight="1">
      <c r="A26" s="1"/>
      <c r="B26" s="41" t="s">
        <v>14</v>
      </c>
      <c r="C26" s="41"/>
      <c r="D26" s="41"/>
      <c r="E26" s="15" t="e">
        <f>#REF!</f>
        <v>#REF!</v>
      </c>
      <c r="F26" s="1"/>
      <c r="G26" s="1"/>
    </row>
    <row r="27" spans="1:9" ht="18" hidden="1">
      <c r="A27" s="1"/>
      <c r="B27" s="1" t="s">
        <v>11</v>
      </c>
      <c r="C27" s="1"/>
      <c r="D27" s="1"/>
      <c r="E27" s="15">
        <f>F18</f>
        <v>53984</v>
      </c>
      <c r="F27" s="1"/>
      <c r="G27" s="1"/>
    </row>
    <row r="28" spans="1:9" ht="18" hidden="1">
      <c r="A28" s="1"/>
      <c r="B28" s="1" t="s">
        <v>3</v>
      </c>
      <c r="C28" s="1"/>
      <c r="D28" s="1"/>
      <c r="E28" s="15" t="e">
        <f>F22</f>
        <v>#REF!</v>
      </c>
      <c r="F28" s="1"/>
      <c r="G28" s="1"/>
    </row>
    <row r="29" spans="1:9" ht="39" hidden="1" customHeight="1">
      <c r="A29" s="1"/>
      <c r="B29" s="41" t="s">
        <v>18</v>
      </c>
      <c r="C29" s="41"/>
      <c r="D29" s="41"/>
      <c r="E29" s="15" t="e">
        <f>#REF!</f>
        <v>#REF!</v>
      </c>
      <c r="F29" s="1"/>
      <c r="G29" s="1"/>
    </row>
    <row r="30" spans="1:9" ht="25.5" hidden="1" customHeight="1">
      <c r="A30" s="1"/>
      <c r="B30" s="41" t="s">
        <v>15</v>
      </c>
      <c r="C30" s="41"/>
      <c r="D30" s="41"/>
      <c r="E30" s="15" t="e">
        <f>#REF!</f>
        <v>#REF!</v>
      </c>
      <c r="F30" s="1"/>
      <c r="G30" s="1"/>
    </row>
    <row r="31" spans="1:9" ht="38.25" hidden="1" customHeight="1">
      <c r="A31" s="1"/>
      <c r="B31" s="41" t="s">
        <v>19</v>
      </c>
      <c r="C31" s="41"/>
      <c r="D31" s="41"/>
      <c r="E31" s="15" t="e">
        <f>#REF!</f>
        <v>#REF!</v>
      </c>
      <c r="F31" s="1"/>
      <c r="G31" s="1"/>
    </row>
    <row r="32" spans="1:9" ht="50.25" customHeight="1">
      <c r="A32" s="42"/>
      <c r="B32" s="43"/>
      <c r="C32" s="43"/>
      <c r="D32" s="43"/>
      <c r="E32" s="43"/>
      <c r="F32" s="43"/>
      <c r="G32" s="43"/>
      <c r="H32" s="43"/>
    </row>
    <row r="33" spans="1:8" ht="186.75" hidden="1" customHeight="1">
      <c r="A33" s="42"/>
      <c r="B33" s="46"/>
      <c r="C33" s="46"/>
      <c r="D33" s="46"/>
      <c r="E33" s="46"/>
      <c r="F33" s="46"/>
      <c r="G33" s="46"/>
      <c r="H33" s="46"/>
    </row>
    <row r="34" spans="1:8" ht="38.25" customHeight="1">
      <c r="A34" s="47" t="s">
        <v>12</v>
      </c>
      <c r="B34" s="47"/>
      <c r="C34" s="47"/>
      <c r="D34" s="47"/>
      <c r="E34" s="47"/>
      <c r="F34" s="47"/>
      <c r="G34" s="47"/>
      <c r="H34" s="16"/>
    </row>
    <row r="35" spans="1:8" ht="24.75" customHeight="1">
      <c r="A35" s="1"/>
      <c r="B35" s="1"/>
      <c r="C35" s="1"/>
      <c r="D35" s="1"/>
      <c r="E35" s="1"/>
      <c r="F35" s="1"/>
      <c r="G35" s="1"/>
    </row>
    <row r="36" spans="1:8" ht="23.25">
      <c r="A36" s="1"/>
      <c r="B36" s="1"/>
      <c r="C36" s="21"/>
      <c r="D36" s="21"/>
      <c r="E36" s="21"/>
      <c r="F36" s="21"/>
      <c r="G36" s="1" t="s">
        <v>13</v>
      </c>
    </row>
    <row r="37" spans="1:8" ht="23.25">
      <c r="C37" s="21"/>
      <c r="D37" s="21"/>
      <c r="E37" s="21"/>
      <c r="F37" s="21"/>
    </row>
    <row r="38" spans="1:8" ht="23.25">
      <c r="C38" s="21"/>
      <c r="D38" s="21"/>
      <c r="E38" s="21"/>
      <c r="F38" s="21"/>
    </row>
    <row r="39" spans="1:8" ht="23.25">
      <c r="C39" s="21"/>
      <c r="D39" s="21"/>
      <c r="E39" s="21"/>
      <c r="F39" s="21"/>
    </row>
    <row r="40" spans="1:8" ht="23.25">
      <c r="C40" s="21"/>
      <c r="D40" s="21"/>
      <c r="E40" s="21"/>
      <c r="F40" s="21"/>
    </row>
    <row r="41" spans="1:8" ht="20.25" customHeight="1"/>
  </sheetData>
  <mergeCells count="17">
    <mergeCell ref="A33:H33"/>
    <mergeCell ref="A34:G34"/>
    <mergeCell ref="B31:D31"/>
    <mergeCell ref="B30:D30"/>
    <mergeCell ref="A5:G5"/>
    <mergeCell ref="A6:G6"/>
    <mergeCell ref="B22:E22"/>
    <mergeCell ref="B19:G19"/>
    <mergeCell ref="A9:H9"/>
    <mergeCell ref="B18:E18"/>
    <mergeCell ref="B25:D25"/>
    <mergeCell ref="A32:H32"/>
    <mergeCell ref="A7:G7"/>
    <mergeCell ref="A8:H8"/>
    <mergeCell ref="B29:D29"/>
    <mergeCell ref="B26:D26"/>
    <mergeCell ref="B13:G13"/>
  </mergeCells>
  <phoneticPr fontId="0" type="noConversion"/>
  <pageMargins left="0.43" right="0.49" top="0.17" bottom="0.16" header="0.5" footer="0.5"/>
  <pageSetup paperSize="9" scale="6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Admin</cp:lastModifiedBy>
  <cp:lastPrinted>2017-08-07T12:30:04Z</cp:lastPrinted>
  <dcterms:created xsi:type="dcterms:W3CDTF">2016-09-30T12:32:47Z</dcterms:created>
  <dcterms:modified xsi:type="dcterms:W3CDTF">2017-08-10T08:32:41Z</dcterms:modified>
</cp:coreProperties>
</file>